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List1" sheetId="1" r:id="rId1"/>
    <sheet name="Nyquist" sheetId="7" r:id="rId2"/>
    <sheet name="Bode Z" sheetId="6" r:id="rId3"/>
    <sheet name="Bode phase" sheetId="5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P5" l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4"/>
  <c r="M35" l="1"/>
  <c r="N35"/>
  <c r="M31"/>
  <c r="N31"/>
  <c r="M27"/>
  <c r="N27"/>
  <c r="N25"/>
  <c r="M25"/>
  <c r="M23"/>
  <c r="N23"/>
  <c r="N21"/>
  <c r="M21"/>
  <c r="M19"/>
  <c r="N19"/>
  <c r="N17"/>
  <c r="M17"/>
  <c r="M15"/>
  <c r="N15"/>
  <c r="N13"/>
  <c r="M13"/>
  <c r="M11"/>
  <c r="N11"/>
  <c r="N9"/>
  <c r="M9"/>
  <c r="M7"/>
  <c r="N7"/>
  <c r="N5"/>
  <c r="M5"/>
  <c r="M4"/>
  <c r="N4"/>
  <c r="N33"/>
  <c r="M33"/>
  <c r="N29"/>
  <c r="M29"/>
  <c r="M36"/>
  <c r="N36"/>
  <c r="M34"/>
  <c r="N34"/>
  <c r="M32"/>
  <c r="N32"/>
  <c r="M30"/>
  <c r="N30"/>
  <c r="M28"/>
  <c r="N28"/>
  <c r="M26"/>
  <c r="N26"/>
  <c r="M24"/>
  <c r="N24"/>
  <c r="M22"/>
  <c r="N22"/>
  <c r="M20"/>
  <c r="N20"/>
  <c r="M18"/>
  <c r="N18"/>
  <c r="M16"/>
  <c r="N16"/>
  <c r="M14"/>
  <c r="N14"/>
  <c r="M12"/>
  <c r="N12"/>
  <c r="M10"/>
  <c r="N10"/>
  <c r="M8"/>
  <c r="N8"/>
  <c r="M6"/>
  <c r="N6"/>
</calcChain>
</file>

<file path=xl/sharedStrings.xml><?xml version="1.0" encoding="utf-8"?>
<sst xmlns="http://schemas.openxmlformats.org/spreadsheetml/2006/main" count="11" uniqueCount="11">
  <si>
    <t>imag</t>
  </si>
  <si>
    <t>&lt;V_ac&gt;</t>
  </si>
  <si>
    <t>&lt;V_dc&gt;</t>
  </si>
  <si>
    <t>&lt;I_ac&gt;</t>
  </si>
  <si>
    <t>&lt;I_dc&gt;</t>
  </si>
  <si>
    <t>&lt;number&gt;</t>
  </si>
  <si>
    <t>&lt;frequency&gt;</t>
  </si>
  <si>
    <t>&lt;phase&gt;</t>
  </si>
  <si>
    <t>real</t>
  </si>
  <si>
    <t>&lt;impedance&gt;</t>
  </si>
  <si>
    <t>phase in radian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</si>
</sst>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28830084059349287"/>
          <c:y val="1.293975455839093E-2"/>
          <c:w val="0.56079712656184155"/>
          <c:h val="0.83836791967977742"/>
        </c:manualLayout>
      </c:layout>
      <c:scatterChart>
        <c:scatterStyle val="smoothMarker"/>
        <c:ser>
          <c:idx val="0"/>
          <c:order val="0"/>
          <c:tx>
            <c:v>GEIS with clips</c:v>
          </c:tx>
          <c:marker>
            <c:symbol val="none"/>
          </c:marker>
          <c:xVal>
            <c:numRef>
              <c:f>List1!$M$4:$M$36</c:f>
              <c:numCache>
                <c:formatCode>0.00E+00</c:formatCode>
                <c:ptCount val="33"/>
                <c:pt idx="0">
                  <c:v>7.1529833903373655E-2</c:v>
                </c:pt>
                <c:pt idx="1">
                  <c:v>6.62294928252294E-2</c:v>
                </c:pt>
                <c:pt idx="2">
                  <c:v>6.1897572791531817E-2</c:v>
                </c:pt>
                <c:pt idx="3">
                  <c:v>5.9586978064195398E-2</c:v>
                </c:pt>
                <c:pt idx="4">
                  <c:v>5.7474812439592515E-2</c:v>
                </c:pt>
                <c:pt idx="5">
                  <c:v>5.6436384699756099E-2</c:v>
                </c:pt>
                <c:pt idx="6">
                  <c:v>5.5837620503938111E-2</c:v>
                </c:pt>
                <c:pt idx="7">
                  <c:v>5.5811230207709485E-2</c:v>
                </c:pt>
                <c:pt idx="8">
                  <c:v>5.604363127287252E-2</c:v>
                </c:pt>
                <c:pt idx="9">
                  <c:v>5.6723191087406206E-2</c:v>
                </c:pt>
                <c:pt idx="10">
                  <c:v>5.7342571536022242E-2</c:v>
                </c:pt>
                <c:pt idx="11">
                  <c:v>5.8074633603684561E-2</c:v>
                </c:pt>
                <c:pt idx="12">
                  <c:v>5.888327995247309E-2</c:v>
                </c:pt>
                <c:pt idx="13">
                  <c:v>5.979798302798401E-2</c:v>
                </c:pt>
                <c:pt idx="14">
                  <c:v>6.0653754866568182E-2</c:v>
                </c:pt>
                <c:pt idx="15">
                  <c:v>6.1450762281899114E-2</c:v>
                </c:pt>
                <c:pt idx="16">
                  <c:v>6.2299032131338167E-2</c:v>
                </c:pt>
                <c:pt idx="17">
                  <c:v>6.319057250740398E-2</c:v>
                </c:pt>
                <c:pt idx="18">
                  <c:v>6.3936260333197215E-2</c:v>
                </c:pt>
                <c:pt idx="19">
                  <c:v>6.4753799999118525E-2</c:v>
                </c:pt>
                <c:pt idx="20">
                  <c:v>6.5273129990452511E-2</c:v>
                </c:pt>
                <c:pt idx="21">
                  <c:v>6.5728417488166713E-2</c:v>
                </c:pt>
                <c:pt idx="22">
                  <c:v>6.6147692646422424E-2</c:v>
                </c:pt>
                <c:pt idx="23">
                  <c:v>6.6505586799970831E-2</c:v>
                </c:pt>
                <c:pt idx="24">
                  <c:v>6.6687327101440153E-2</c:v>
                </c:pt>
                <c:pt idx="25">
                  <c:v>6.6901338880521841E-2</c:v>
                </c:pt>
                <c:pt idx="26">
                  <c:v>6.7128046116269324E-2</c:v>
                </c:pt>
                <c:pt idx="27">
                  <c:v>6.7285753473542723E-2</c:v>
                </c:pt>
                <c:pt idx="28">
                  <c:v>6.7630248110588459E-2</c:v>
                </c:pt>
                <c:pt idx="29">
                  <c:v>6.7820734318504536E-2</c:v>
                </c:pt>
                <c:pt idx="30">
                  <c:v>6.7943811030374182E-2</c:v>
                </c:pt>
                <c:pt idx="31">
                  <c:v>6.8072812347648226E-2</c:v>
                </c:pt>
                <c:pt idx="32">
                  <c:v>6.8276706754028915E-2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-5.6430071351764914E-2</c:v>
                </c:pt>
                <c:pt idx="1">
                  <c:v>-4.1400854674896549E-2</c:v>
                </c:pt>
                <c:pt idx="2">
                  <c:v>-2.9550154063533212E-2</c:v>
                </c:pt>
                <c:pt idx="3">
                  <c:v>-2.0762042967423695E-2</c:v>
                </c:pt>
                <c:pt idx="4">
                  <c:v>-1.5196232473971161E-2</c:v>
                </c:pt>
                <c:pt idx="5">
                  <c:v>-9.8720574827240882E-3</c:v>
                </c:pt>
                <c:pt idx="6">
                  <c:v>-6.6641636533522871E-3</c:v>
                </c:pt>
                <c:pt idx="7">
                  <c:v>-3.6199102878080483E-3</c:v>
                </c:pt>
                <c:pt idx="8">
                  <c:v>-1.5742505871304728E-3</c:v>
                </c:pt>
                <c:pt idx="9">
                  <c:v>9.8565141038191016E-5</c:v>
                </c:pt>
                <c:pt idx="10">
                  <c:v>9.2303284674534469E-4</c:v>
                </c:pt>
                <c:pt idx="11">
                  <c:v>1.9031960171237057E-3</c:v>
                </c:pt>
                <c:pt idx="12">
                  <c:v>2.3773493113497064E-3</c:v>
                </c:pt>
                <c:pt idx="13">
                  <c:v>2.6327955609988583E-3</c:v>
                </c:pt>
                <c:pt idx="14">
                  <c:v>2.7659396903794379E-3</c:v>
                </c:pt>
                <c:pt idx="15">
                  <c:v>2.9334171633955404E-3</c:v>
                </c:pt>
                <c:pt idx="16">
                  <c:v>2.8921802114396699E-3</c:v>
                </c:pt>
                <c:pt idx="17">
                  <c:v>2.792110317946564E-3</c:v>
                </c:pt>
                <c:pt idx="18">
                  <c:v>2.6987271023947443E-3</c:v>
                </c:pt>
                <c:pt idx="19">
                  <c:v>2.3087786472678453E-3</c:v>
                </c:pt>
                <c:pt idx="20">
                  <c:v>2.0033968850989787E-3</c:v>
                </c:pt>
                <c:pt idx="21">
                  <c:v>1.8818847377379908E-3</c:v>
                </c:pt>
                <c:pt idx="22">
                  <c:v>1.6108388764863191E-3</c:v>
                </c:pt>
                <c:pt idx="23">
                  <c:v>1.352450189905883E-3</c:v>
                </c:pt>
                <c:pt idx="24">
                  <c:v>1.3037491022099286E-3</c:v>
                </c:pt>
                <c:pt idx="25">
                  <c:v>1.0765481845121181E-3</c:v>
                </c:pt>
                <c:pt idx="26">
                  <c:v>1.1386753453506524E-3</c:v>
                </c:pt>
                <c:pt idx="27">
                  <c:v>9.6738527982231394E-4</c:v>
                </c:pt>
                <c:pt idx="28">
                  <c:v>1.1656132290111211E-3</c:v>
                </c:pt>
                <c:pt idx="29">
                  <c:v>1.2453872129616157E-3</c:v>
                </c:pt>
                <c:pt idx="30">
                  <c:v>1.5738953657386614E-3</c:v>
                </c:pt>
                <c:pt idx="31">
                  <c:v>1.6910064688089826E-3</c:v>
                </c:pt>
                <c:pt idx="32">
                  <c:v>1.8475133884657685E-3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47-48AB-9DEF-CB23F2C48C02}"/>
            </c:ext>
          </c:extLst>
        </c:ser>
        <c:axId val="155712896"/>
        <c:axId val="79998336"/>
      </c:scatterChart>
      <c:valAx>
        <c:axId val="155712896"/>
        <c:scaling>
          <c:orientation val="minMax"/>
          <c:max val="0.2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hu-HU" baseline="0"/>
                  <a:t>Real Z </a:t>
                </a:r>
                <a:r>
                  <a:rPr lang="en-US" baseline="0"/>
                  <a:t>[</a:t>
                </a:r>
                <a:r>
                  <a:rPr lang="el-GR" baseline="0">
                    <a:latin typeface="Times New Roman"/>
                    <a:cs typeface="Times New Roman"/>
                  </a:rPr>
                  <a:t>Ω</a:t>
                </a:r>
                <a:r>
                  <a:rPr lang="en-US" baseline="0"/>
                  <a:t>]</a:t>
                </a:r>
                <a:endParaRPr lang="hu-HU"/>
              </a:p>
            </c:rich>
          </c:tx>
          <c:layout/>
        </c:title>
        <c:numFmt formatCode="General" sourceLinked="0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 lang="cs-CZ"/>
            </a:pPr>
            <a:endParaRPr lang="hu-HU"/>
          </a:p>
        </c:txPr>
        <c:crossAx val="79998336"/>
        <c:crosses val="autoZero"/>
        <c:crossBetween val="midCat"/>
      </c:valAx>
      <c:valAx>
        <c:axId val="79998336"/>
        <c:scaling>
          <c:orientation val="minMax"/>
          <c:max val="0.2"/>
          <c:min val="0"/>
        </c:scaling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Imaginary Z [</a:t>
                </a:r>
                <a:r>
                  <a:rPr lang="el-GR">
                    <a:latin typeface="Times New Roman"/>
                    <a:cs typeface="Times New Roman"/>
                  </a:rPr>
                  <a:t>Ω</a:t>
                </a:r>
                <a:r>
                  <a:rPr lang="en-US"/>
                  <a:t>]</a:t>
                </a:r>
                <a:endParaRPr lang="hu-HU"/>
              </a:p>
            </c:rich>
          </c:tx>
          <c:layout>
            <c:manualLayout>
              <c:xMode val="edge"/>
              <c:yMode val="edge"/>
              <c:x val="0.21981103436788946"/>
              <c:y val="0.35817574773224248"/>
            </c:manualLayout>
          </c:layout>
        </c:title>
        <c:numFmt formatCode="General" sourceLinked="0"/>
        <c:tickLblPos val="nextTo"/>
        <c:txPr>
          <a:bodyPr/>
          <a:lstStyle/>
          <a:p>
            <a:pPr>
              <a:defRPr lang="cs-CZ"/>
            </a:pPr>
            <a:endParaRPr lang="hu-HU"/>
          </a:p>
        </c:txPr>
        <c:crossAx val="155712896"/>
        <c:crosses val="autoZero"/>
        <c:crossBetween val="midCat"/>
      </c:valAx>
    </c:plotArea>
    <c:legend>
      <c:legendPos val="r"/>
      <c:layout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plotArea>
      <c:layout>
        <c:manualLayout>
          <c:layoutTarget val="inner"/>
          <c:xMode val="edge"/>
          <c:yMode val="edge"/>
          <c:x val="0.1202033493747954"/>
          <c:y val="2.3147070459668042E-2"/>
          <c:w val="0.84172180650749073"/>
          <c:h val="0.85154828722316345"/>
        </c:manualLayout>
      </c:layout>
      <c:scatterChart>
        <c:scatterStyle val="smoothMarker"/>
        <c:ser>
          <c:idx val="0"/>
          <c:order val="0"/>
          <c:tx>
            <c:v>Real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List1!$M$4:$M$36</c:f>
              <c:numCache>
                <c:formatCode>0.00E+00</c:formatCode>
                <c:ptCount val="33"/>
                <c:pt idx="0">
                  <c:v>7.1529833903373655E-2</c:v>
                </c:pt>
                <c:pt idx="1">
                  <c:v>6.62294928252294E-2</c:v>
                </c:pt>
                <c:pt idx="2">
                  <c:v>6.1897572791531817E-2</c:v>
                </c:pt>
                <c:pt idx="3">
                  <c:v>5.9586978064195398E-2</c:v>
                </c:pt>
                <c:pt idx="4">
                  <c:v>5.7474812439592515E-2</c:v>
                </c:pt>
                <c:pt idx="5">
                  <c:v>5.6436384699756099E-2</c:v>
                </c:pt>
                <c:pt idx="6">
                  <c:v>5.5837620503938111E-2</c:v>
                </c:pt>
                <c:pt idx="7">
                  <c:v>5.5811230207709485E-2</c:v>
                </c:pt>
                <c:pt idx="8">
                  <c:v>5.604363127287252E-2</c:v>
                </c:pt>
                <c:pt idx="9">
                  <c:v>5.6723191087406206E-2</c:v>
                </c:pt>
                <c:pt idx="10">
                  <c:v>5.7342571536022242E-2</c:v>
                </c:pt>
                <c:pt idx="11">
                  <c:v>5.8074633603684561E-2</c:v>
                </c:pt>
                <c:pt idx="12">
                  <c:v>5.888327995247309E-2</c:v>
                </c:pt>
                <c:pt idx="13">
                  <c:v>5.979798302798401E-2</c:v>
                </c:pt>
                <c:pt idx="14">
                  <c:v>6.0653754866568182E-2</c:v>
                </c:pt>
                <c:pt idx="15">
                  <c:v>6.1450762281899114E-2</c:v>
                </c:pt>
                <c:pt idx="16">
                  <c:v>6.2299032131338167E-2</c:v>
                </c:pt>
                <c:pt idx="17">
                  <c:v>6.319057250740398E-2</c:v>
                </c:pt>
                <c:pt idx="18">
                  <c:v>6.3936260333197215E-2</c:v>
                </c:pt>
                <c:pt idx="19">
                  <c:v>6.4753799999118525E-2</c:v>
                </c:pt>
                <c:pt idx="20">
                  <c:v>6.5273129990452511E-2</c:v>
                </c:pt>
                <c:pt idx="21">
                  <c:v>6.5728417488166713E-2</c:v>
                </c:pt>
                <c:pt idx="22">
                  <c:v>6.6147692646422424E-2</c:v>
                </c:pt>
                <c:pt idx="23">
                  <c:v>6.6505586799970831E-2</c:v>
                </c:pt>
                <c:pt idx="24">
                  <c:v>6.6687327101440153E-2</c:v>
                </c:pt>
                <c:pt idx="25">
                  <c:v>6.6901338880521841E-2</c:v>
                </c:pt>
                <c:pt idx="26">
                  <c:v>6.7128046116269324E-2</c:v>
                </c:pt>
                <c:pt idx="27">
                  <c:v>6.7285753473542723E-2</c:v>
                </c:pt>
                <c:pt idx="28">
                  <c:v>6.7630248110588459E-2</c:v>
                </c:pt>
                <c:pt idx="29">
                  <c:v>6.7820734318504536E-2</c:v>
                </c:pt>
                <c:pt idx="30">
                  <c:v>6.7943811030374182E-2</c:v>
                </c:pt>
                <c:pt idx="31">
                  <c:v>6.8072812347648226E-2</c:v>
                </c:pt>
                <c:pt idx="32">
                  <c:v>6.8276706754028915E-2</c:v>
                </c:pt>
              </c:numCache>
            </c:numRef>
          </c:yVal>
          <c:smooth val="1"/>
        </c:ser>
        <c:ser>
          <c:idx val="1"/>
          <c:order val="1"/>
          <c:tx>
            <c:v>Imaginary Z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List1!$N$4:$N$36</c:f>
              <c:numCache>
                <c:formatCode>0.00E+00</c:formatCode>
                <c:ptCount val="33"/>
                <c:pt idx="0">
                  <c:v>-5.6430071351764914E-2</c:v>
                </c:pt>
                <c:pt idx="1">
                  <c:v>-4.1400854674896549E-2</c:v>
                </c:pt>
                <c:pt idx="2">
                  <c:v>-2.9550154063533212E-2</c:v>
                </c:pt>
                <c:pt idx="3">
                  <c:v>-2.0762042967423695E-2</c:v>
                </c:pt>
                <c:pt idx="4">
                  <c:v>-1.5196232473971161E-2</c:v>
                </c:pt>
                <c:pt idx="5">
                  <c:v>-9.8720574827240882E-3</c:v>
                </c:pt>
                <c:pt idx="6">
                  <c:v>-6.6641636533522871E-3</c:v>
                </c:pt>
                <c:pt idx="7">
                  <c:v>-3.6199102878080483E-3</c:v>
                </c:pt>
                <c:pt idx="8">
                  <c:v>-1.5742505871304728E-3</c:v>
                </c:pt>
                <c:pt idx="9">
                  <c:v>9.8565141038191016E-5</c:v>
                </c:pt>
                <c:pt idx="10">
                  <c:v>9.2303284674534469E-4</c:v>
                </c:pt>
                <c:pt idx="11">
                  <c:v>1.9031960171237057E-3</c:v>
                </c:pt>
                <c:pt idx="12">
                  <c:v>2.3773493113497064E-3</c:v>
                </c:pt>
                <c:pt idx="13">
                  <c:v>2.6327955609988583E-3</c:v>
                </c:pt>
                <c:pt idx="14">
                  <c:v>2.7659396903794379E-3</c:v>
                </c:pt>
                <c:pt idx="15">
                  <c:v>2.9334171633955404E-3</c:v>
                </c:pt>
                <c:pt idx="16">
                  <c:v>2.8921802114396699E-3</c:v>
                </c:pt>
                <c:pt idx="17">
                  <c:v>2.792110317946564E-3</c:v>
                </c:pt>
                <c:pt idx="18">
                  <c:v>2.6987271023947443E-3</c:v>
                </c:pt>
                <c:pt idx="19">
                  <c:v>2.3087786472678453E-3</c:v>
                </c:pt>
                <c:pt idx="20">
                  <c:v>2.0033968850989787E-3</c:v>
                </c:pt>
                <c:pt idx="21">
                  <c:v>1.8818847377379908E-3</c:v>
                </c:pt>
                <c:pt idx="22">
                  <c:v>1.6108388764863191E-3</c:v>
                </c:pt>
                <c:pt idx="23">
                  <c:v>1.352450189905883E-3</c:v>
                </c:pt>
                <c:pt idx="24">
                  <c:v>1.3037491022099286E-3</c:v>
                </c:pt>
                <c:pt idx="25">
                  <c:v>1.0765481845121181E-3</c:v>
                </c:pt>
                <c:pt idx="26">
                  <c:v>1.1386753453506524E-3</c:v>
                </c:pt>
                <c:pt idx="27">
                  <c:v>9.6738527982231394E-4</c:v>
                </c:pt>
                <c:pt idx="28">
                  <c:v>1.1656132290111211E-3</c:v>
                </c:pt>
                <c:pt idx="29">
                  <c:v>1.2453872129616157E-3</c:v>
                </c:pt>
                <c:pt idx="30">
                  <c:v>1.5738953657386614E-3</c:v>
                </c:pt>
                <c:pt idx="31">
                  <c:v>1.6910064688089826E-3</c:v>
                </c:pt>
                <c:pt idx="32">
                  <c:v>1.8475133884657685E-3</c:v>
                </c:pt>
              </c:numCache>
            </c:numRef>
          </c:yVal>
          <c:smooth val="1"/>
        </c:ser>
        <c:axId val="80022528"/>
        <c:axId val="80081664"/>
      </c:scatterChart>
      <c:valAx>
        <c:axId val="80022528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0081664"/>
        <c:crosses val="autoZero"/>
        <c:crossBetween val="midCat"/>
      </c:valAx>
      <c:valAx>
        <c:axId val="80081664"/>
        <c:scaling>
          <c:orientation val="minMax"/>
        </c:scaling>
        <c:axPos val="l"/>
        <c:majorGridlines/>
        <c:numFmt formatCode="General" sourceLinked="0"/>
        <c:tickLblPos val="nextTo"/>
        <c:crossAx val="800225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4861538210384704"/>
          <c:y val="0.8980331835635148"/>
          <c:w val="0.20228073160064922"/>
          <c:h val="7.540026626961531E-2"/>
        </c:manualLayout>
      </c:layout>
    </c:legend>
    <c:plotVisOnly val="1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u-HU"/>
  <c:chart>
    <c:autoTitleDeleted val="1"/>
    <c:plotArea>
      <c:layout>
        <c:manualLayout>
          <c:layoutTarget val="inner"/>
          <c:xMode val="edge"/>
          <c:yMode val="edge"/>
          <c:x val="0.11463824226130499"/>
          <c:y val="2.3147070459668042E-2"/>
          <c:w val="0.84464645201867394"/>
          <c:h val="0.87031192287045867"/>
        </c:manualLayout>
      </c:layout>
      <c:scatterChart>
        <c:scatterStyle val="smoothMarker"/>
        <c:ser>
          <c:idx val="0"/>
          <c:order val="0"/>
          <c:tx>
            <c:v>Bode phase</c:v>
          </c:tx>
          <c:marker>
            <c:symbol val="x"/>
            <c:size val="5"/>
          </c:marker>
          <c:xVal>
            <c:numRef>
              <c:f>List1!$D$4:$D$36</c:f>
              <c:numCache>
                <c:formatCode>0.00E+00</c:formatCode>
                <c:ptCount val="33"/>
                <c:pt idx="0">
                  <c:v>50000</c:v>
                </c:pt>
                <c:pt idx="1">
                  <c:v>34290</c:v>
                </c:pt>
                <c:pt idx="2">
                  <c:v>23080</c:v>
                </c:pt>
                <c:pt idx="3">
                  <c:v>15790</c:v>
                </c:pt>
                <c:pt idx="4">
                  <c:v>10810</c:v>
                </c:pt>
                <c:pt idx="5">
                  <c:v>7317</c:v>
                </c:pt>
                <c:pt idx="6">
                  <c:v>5000</c:v>
                </c:pt>
                <c:pt idx="7">
                  <c:v>3404</c:v>
                </c:pt>
                <c:pt idx="8">
                  <c:v>2319</c:v>
                </c:pt>
                <c:pt idx="9">
                  <c:v>1579</c:v>
                </c:pt>
                <c:pt idx="10">
                  <c:v>1075</c:v>
                </c:pt>
                <c:pt idx="11">
                  <c:v>732.6</c:v>
                </c:pt>
                <c:pt idx="12">
                  <c:v>499.2</c:v>
                </c:pt>
                <c:pt idx="13">
                  <c:v>340.1</c:v>
                </c:pt>
                <c:pt idx="14">
                  <c:v>231.6</c:v>
                </c:pt>
                <c:pt idx="15">
                  <c:v>157.80000000000001</c:v>
                </c:pt>
                <c:pt idx="16">
                  <c:v>107.5</c:v>
                </c:pt>
                <c:pt idx="17">
                  <c:v>73.22</c:v>
                </c:pt>
                <c:pt idx="18">
                  <c:v>49.88</c:v>
                </c:pt>
                <c:pt idx="19">
                  <c:v>33.979999999999997</c:v>
                </c:pt>
                <c:pt idx="20">
                  <c:v>23.15</c:v>
                </c:pt>
                <c:pt idx="21">
                  <c:v>15.77</c:v>
                </c:pt>
                <c:pt idx="22">
                  <c:v>10.74</c:v>
                </c:pt>
                <c:pt idx="23">
                  <c:v>7.3159999999999998</c:v>
                </c:pt>
                <c:pt idx="24">
                  <c:v>4.984</c:v>
                </c:pt>
                <c:pt idx="25">
                  <c:v>3.395</c:v>
                </c:pt>
                <c:pt idx="26">
                  <c:v>2.3130000000000002</c:v>
                </c:pt>
                <c:pt idx="27">
                  <c:v>1.575</c:v>
                </c:pt>
                <c:pt idx="28">
                  <c:v>1.073</c:v>
                </c:pt>
                <c:pt idx="29">
                  <c:v>0.73099999999999998</c:v>
                </c:pt>
                <c:pt idx="30">
                  <c:v>0.498</c:v>
                </c:pt>
                <c:pt idx="31">
                  <c:v>0.3392</c:v>
                </c:pt>
                <c:pt idx="32">
                  <c:v>0.2311</c:v>
                </c:pt>
              </c:numCache>
            </c:numRef>
          </c:xVal>
          <c:yVal>
            <c:numRef>
              <c:f>List1!$I$4:$I$36</c:f>
              <c:numCache>
                <c:formatCode>0.00E+00</c:formatCode>
                <c:ptCount val="33"/>
                <c:pt idx="0">
                  <c:v>-38.270000000000003</c:v>
                </c:pt>
                <c:pt idx="1">
                  <c:v>-32.01</c:v>
                </c:pt>
                <c:pt idx="2">
                  <c:v>-25.52</c:v>
                </c:pt>
                <c:pt idx="3">
                  <c:v>-19.21</c:v>
                </c:pt>
                <c:pt idx="4">
                  <c:v>-14.81</c:v>
                </c:pt>
                <c:pt idx="5">
                  <c:v>-9.9220000000000006</c:v>
                </c:pt>
                <c:pt idx="6">
                  <c:v>-6.806</c:v>
                </c:pt>
                <c:pt idx="7">
                  <c:v>-3.7109999999999999</c:v>
                </c:pt>
                <c:pt idx="8">
                  <c:v>-1.609</c:v>
                </c:pt>
                <c:pt idx="9">
                  <c:v>9.9559999999999996E-2</c:v>
                </c:pt>
                <c:pt idx="10">
                  <c:v>0.92220000000000002</c:v>
                </c:pt>
                <c:pt idx="11">
                  <c:v>1.877</c:v>
                </c:pt>
                <c:pt idx="12">
                  <c:v>2.3119999999999998</c:v>
                </c:pt>
                <c:pt idx="13">
                  <c:v>2.5209999999999999</c:v>
                </c:pt>
                <c:pt idx="14">
                  <c:v>2.6110000000000002</c:v>
                </c:pt>
                <c:pt idx="15">
                  <c:v>2.7330000000000001</c:v>
                </c:pt>
                <c:pt idx="16">
                  <c:v>2.6579999999999999</c:v>
                </c:pt>
                <c:pt idx="17">
                  <c:v>2.5299999999999998</c:v>
                </c:pt>
                <c:pt idx="18">
                  <c:v>2.4169999999999998</c:v>
                </c:pt>
                <c:pt idx="19">
                  <c:v>2.0419999999999998</c:v>
                </c:pt>
                <c:pt idx="20">
                  <c:v>1.758</c:v>
                </c:pt>
                <c:pt idx="21">
                  <c:v>1.64</c:v>
                </c:pt>
                <c:pt idx="22">
                  <c:v>1.395</c:v>
                </c:pt>
                <c:pt idx="23">
                  <c:v>1.165</c:v>
                </c:pt>
                <c:pt idx="24">
                  <c:v>1.1200000000000001</c:v>
                </c:pt>
                <c:pt idx="25">
                  <c:v>0.92190000000000005</c:v>
                </c:pt>
                <c:pt idx="26">
                  <c:v>0.9718</c:v>
                </c:pt>
                <c:pt idx="27">
                  <c:v>0.82369999999999999</c:v>
                </c:pt>
                <c:pt idx="28">
                  <c:v>0.98740000000000006</c:v>
                </c:pt>
                <c:pt idx="29">
                  <c:v>1.052</c:v>
                </c:pt>
                <c:pt idx="30">
                  <c:v>1.327</c:v>
                </c:pt>
                <c:pt idx="31">
                  <c:v>1.423</c:v>
                </c:pt>
                <c:pt idx="32">
                  <c:v>1.55</c:v>
                </c:pt>
              </c:numCache>
            </c:numRef>
          </c:yVal>
          <c:smooth val="1"/>
        </c:ser>
        <c:axId val="80153216"/>
        <c:axId val="80172928"/>
      </c:scatterChart>
      <c:valAx>
        <c:axId val="80153216"/>
        <c:scaling>
          <c:logBase val="10"/>
          <c:orientation val="minMax"/>
          <c:min val="1"/>
        </c:scaling>
        <c:axPos val="b"/>
        <c:minorGridlines/>
        <c:numFmt formatCode="General" sourceLinked="0"/>
        <c:tickLblPos val="nextTo"/>
        <c:crossAx val="80172928"/>
        <c:crosses val="autoZero"/>
        <c:crossBetween val="midCat"/>
      </c:valAx>
      <c:valAx>
        <c:axId val="80172928"/>
        <c:scaling>
          <c:orientation val="minMax"/>
        </c:scaling>
        <c:axPos val="l"/>
        <c:majorGridlines/>
        <c:numFmt formatCode="General" sourceLinked="0"/>
        <c:tickLblPos val="nextTo"/>
        <c:crossAx val="80153216"/>
        <c:crosses val="autoZero"/>
        <c:crossBetween val="midCat"/>
      </c:valAx>
    </c:plotArea>
    <c:plotVisOnly val="1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95999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0.48454</cdr:x>
      <cdr:y>0.9103</cdr:y>
    </cdr:from>
    <cdr:to>
      <cdr:x>0.57098</cdr:x>
      <cdr:y>0.94545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11454" y="5545175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  <cdr:relSizeAnchor xmlns:cdr="http://schemas.openxmlformats.org/drawingml/2006/chartDrawing">
    <cdr:from>
      <cdr:x>0.01903</cdr:x>
      <cdr:y>0.38061</cdr:y>
    </cdr:from>
    <cdr:to>
      <cdr:x>0.06503</cdr:x>
      <cdr:y>0.53697</cdr:y>
    </cdr:to>
    <cdr:sp macro="" textlink="">
      <cdr:nvSpPr>
        <cdr:cNvPr id="3" name="Szövegdoboz 1"/>
        <cdr:cNvSpPr txBox="1"/>
      </cdr:nvSpPr>
      <cdr:spPr>
        <a:xfrm xmlns:a="http://schemas.openxmlformats.org/drawingml/2006/main">
          <a:off x="177209" y="2318488"/>
          <a:ext cx="428257" cy="952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Impedance [</a:t>
          </a:r>
          <a:r>
            <a:rPr lang="el-GR" sz="1000" b="1" i="0" u="none" strike="noStrike" kern="1200" baseline="0">
              <a:solidFill>
                <a:sysClr val="windowText" lastClr="000000"/>
              </a:solidFill>
              <a:latin typeface="Times New Roman"/>
              <a:cs typeface="Times New Roman"/>
            </a:rPr>
            <a:t>Ω</a:t>
          </a:r>
          <a:r>
            <a:rPr lang="en-US" sz="1000" b="1" i="0" u="none" strike="noStrike" kern="1200" baseline="0">
              <a:solidFill>
                <a:sysClr val="windowText" lastClr="000000"/>
              </a:solidFill>
              <a:latin typeface="Calibri"/>
            </a:rPr>
            <a:t>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Calibri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151" y="-22151"/>
    <xdr:ext cx="9310872" cy="6091570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0.48374</cdr:x>
      <cdr:y>0.92727</cdr:y>
    </cdr:from>
    <cdr:to>
      <cdr:x>0.57018</cdr:x>
      <cdr:y>0.96242</cdr:y>
    </cdr:to>
    <cdr:sp macro="" textlink="">
      <cdr:nvSpPr>
        <cdr:cNvPr id="2" name="Szövegdoboz 1"/>
        <cdr:cNvSpPr txBox="1"/>
      </cdr:nvSpPr>
      <cdr:spPr>
        <a:xfrm xmlns:a="http://schemas.openxmlformats.org/drawingml/2006/main">
          <a:off x="4504070" y="5648547"/>
          <a:ext cx="804825" cy="2141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log f [Hz]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0.01745</cdr:x>
      <cdr:y>0.37818</cdr:y>
    </cdr:from>
    <cdr:to>
      <cdr:x>0.06344</cdr:x>
      <cdr:y>0.4703</cdr:y>
    </cdr:to>
    <cdr:sp macro="" textlink="">
      <cdr:nvSpPr>
        <cdr:cNvPr id="3" name="Szövegdoboz 2"/>
        <cdr:cNvSpPr txBox="1"/>
      </cdr:nvSpPr>
      <cdr:spPr>
        <a:xfrm xmlns:a="http://schemas.openxmlformats.org/drawingml/2006/main">
          <a:off x="162441" y="2303720"/>
          <a:ext cx="428257" cy="561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/>
        <a:p xmlns:a="http://schemas.openxmlformats.org/drawingml/2006/main">
          <a:r>
            <a:rPr lang="en-US" sz="10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Phase [˚]</a:t>
          </a:r>
          <a:endParaRPr lang="hu-HU" sz="10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B2:Q37"/>
  <sheetViews>
    <sheetView tabSelected="1" workbookViewId="0">
      <selection activeCell="D4" sqref="D4:I36"/>
    </sheetView>
  </sheetViews>
  <sheetFormatPr defaultRowHeight="15"/>
  <cols>
    <col min="3" max="3" width="19.42578125" customWidth="1"/>
    <col min="4" max="4" width="20" customWidth="1"/>
    <col min="5" max="5" width="15.7109375" customWidth="1"/>
    <col min="6" max="6" width="13.140625" customWidth="1"/>
    <col min="7" max="7" width="14" customWidth="1"/>
    <col min="8" max="8" width="13.5703125" customWidth="1"/>
    <col min="9" max="10" width="13.140625" customWidth="1"/>
    <col min="11" max="11" width="11.42578125" customWidth="1"/>
    <col min="13" max="13" width="11.7109375" customWidth="1"/>
    <col min="14" max="14" width="12.140625" customWidth="1"/>
    <col min="16" max="16" width="15.28515625" customWidth="1"/>
  </cols>
  <sheetData>
    <row r="2" spans="2:17">
      <c r="M2" t="s">
        <v>9</v>
      </c>
    </row>
    <row r="3" spans="2:17">
      <c r="B3" t="s">
        <v>5</v>
      </c>
      <c r="D3" t="s">
        <v>6</v>
      </c>
      <c r="E3" t="s">
        <v>1</v>
      </c>
      <c r="F3" t="s">
        <v>2</v>
      </c>
      <c r="G3" t="s">
        <v>3</v>
      </c>
      <c r="H3" t="s">
        <v>4</v>
      </c>
      <c r="I3" t="s">
        <v>7</v>
      </c>
      <c r="M3" t="s">
        <v>8</v>
      </c>
      <c r="N3" t="s">
        <v>0</v>
      </c>
      <c r="P3" t="s">
        <v>10</v>
      </c>
    </row>
    <row r="4" spans="2:17">
      <c r="B4">
        <v>1</v>
      </c>
      <c r="D4" s="1">
        <v>50000</v>
      </c>
      <c r="E4" s="1">
        <v>9.11E-2</v>
      </c>
      <c r="F4" s="1">
        <v>4.0119999999999996</v>
      </c>
      <c r="G4" s="1">
        <v>0.99990000000000001</v>
      </c>
      <c r="H4" s="1">
        <v>-8.5173000000000006E-5</v>
      </c>
      <c r="I4" s="1">
        <v>-38.270000000000003</v>
      </c>
      <c r="K4" s="1">
        <f t="shared" ref="K4:K36" si="0">E4/G4</f>
        <v>9.1109110911091112E-2</v>
      </c>
      <c r="L4" s="1"/>
      <c r="M4" s="1">
        <f>K4*COS(P4)</f>
        <v>7.1529833903373655E-2</v>
      </c>
      <c r="N4" s="1">
        <f>K4*SIN(P4)</f>
        <v>-5.6430071351764914E-2</v>
      </c>
      <c r="P4" s="1">
        <f>RADIANS(I4)</f>
        <v>-0.66793750473822999</v>
      </c>
      <c r="Q4" s="1"/>
    </row>
    <row r="5" spans="2:17">
      <c r="B5">
        <v>2</v>
      </c>
      <c r="D5" s="1">
        <v>34290</v>
      </c>
      <c r="E5" s="1">
        <v>9.2319999999999999E-2</v>
      </c>
      <c r="F5" s="1">
        <v>4.0129999999999999</v>
      </c>
      <c r="G5" s="1">
        <v>1.1819999999999999</v>
      </c>
      <c r="H5" s="1">
        <v>2.5024000000000001E-3</v>
      </c>
      <c r="I5" s="1">
        <v>-32.01</v>
      </c>
      <c r="K5" s="1">
        <f t="shared" si="0"/>
        <v>7.8104906937394247E-2</v>
      </c>
      <c r="L5" s="1"/>
      <c r="M5" s="1">
        <f t="shared" ref="M5:M36" si="1">K5*COS(P5)</f>
        <v>6.62294928252294E-2</v>
      </c>
      <c r="N5" s="1">
        <f t="shared" ref="N5:N36" si="2">K5*SIN(P5)</f>
        <v>-4.1400854674896549E-2</v>
      </c>
      <c r="P5" s="1">
        <f t="shared" ref="P5:P36" si="3">RADIANS(I5)</f>
        <v>-0.55867989356338488</v>
      </c>
      <c r="Q5" s="1"/>
    </row>
    <row r="6" spans="2:17">
      <c r="B6">
        <v>3</v>
      </c>
      <c r="D6" s="1">
        <v>23080</v>
      </c>
      <c r="E6" s="1">
        <v>7.5859999999999997E-2</v>
      </c>
      <c r="F6" s="1">
        <v>4.0125999999999999</v>
      </c>
      <c r="G6" s="1">
        <v>1.1060000000000001</v>
      </c>
      <c r="H6" s="1">
        <v>1.5225E-3</v>
      </c>
      <c r="I6" s="1">
        <v>-25.52</v>
      </c>
      <c r="K6" s="1">
        <f t="shared" si="0"/>
        <v>6.8589511754068702E-2</v>
      </c>
      <c r="L6" s="1"/>
      <c r="M6" s="1">
        <f t="shared" si="1"/>
        <v>6.1897572791531817E-2</v>
      </c>
      <c r="N6" s="1">
        <f t="shared" si="2"/>
        <v>-2.9550154063533212E-2</v>
      </c>
      <c r="P6" s="1">
        <f t="shared" si="3"/>
        <v>-0.44540802510895289</v>
      </c>
      <c r="Q6" s="1"/>
    </row>
    <row r="7" spans="2:17">
      <c r="B7">
        <v>4</v>
      </c>
      <c r="D7" s="1">
        <v>15790</v>
      </c>
      <c r="E7" s="1">
        <v>6.5939999999999999E-2</v>
      </c>
      <c r="F7" s="1">
        <v>4.0122</v>
      </c>
      <c r="G7" s="1">
        <v>1.0449999999999999</v>
      </c>
      <c r="H7" s="1">
        <v>-1.9751E-3</v>
      </c>
      <c r="I7" s="1">
        <v>-19.21</v>
      </c>
      <c r="K7" s="1">
        <f t="shared" si="0"/>
        <v>6.3100478468899518E-2</v>
      </c>
      <c r="L7" s="1"/>
      <c r="M7" s="1">
        <f t="shared" si="1"/>
        <v>5.9586978064195398E-2</v>
      </c>
      <c r="N7" s="1">
        <f t="shared" si="2"/>
        <v>-2.0762042967423695E-2</v>
      </c>
      <c r="P7" s="1">
        <f t="shared" si="3"/>
        <v>-0.33527774930811072</v>
      </c>
      <c r="Q7" s="1"/>
    </row>
    <row r="8" spans="2:17">
      <c r="B8">
        <v>5</v>
      </c>
      <c r="D8" s="1">
        <v>10810</v>
      </c>
      <c r="E8" s="1">
        <v>6.1589999999999999E-2</v>
      </c>
      <c r="F8" s="1">
        <v>4.0118999999999998</v>
      </c>
      <c r="G8" s="1">
        <v>1.036</v>
      </c>
      <c r="H8" s="1">
        <v>-9.9659000000000011E-4</v>
      </c>
      <c r="I8" s="1">
        <v>-14.81</v>
      </c>
      <c r="K8" s="1">
        <f t="shared" si="0"/>
        <v>5.9449806949806949E-2</v>
      </c>
      <c r="L8" s="1"/>
      <c r="M8" s="1">
        <f t="shared" si="1"/>
        <v>5.7474812439592515E-2</v>
      </c>
      <c r="N8" s="1">
        <f t="shared" si="2"/>
        <v>-1.5196232473971161E-2</v>
      </c>
      <c r="P8" s="1">
        <f t="shared" si="3"/>
        <v>-0.25848326222036022</v>
      </c>
      <c r="Q8" s="1"/>
    </row>
    <row r="9" spans="2:17">
      <c r="B9">
        <v>6</v>
      </c>
      <c r="D9" s="1">
        <v>7317</v>
      </c>
      <c r="E9" s="1">
        <v>5.8209999999999998E-2</v>
      </c>
      <c r="F9" s="1">
        <v>4.0121000000000002</v>
      </c>
      <c r="G9" s="1">
        <v>1.016</v>
      </c>
      <c r="H9" s="1">
        <v>-1.9184E-3</v>
      </c>
      <c r="I9" s="1">
        <v>-9.9220000000000006</v>
      </c>
      <c r="K9" s="1">
        <f t="shared" si="0"/>
        <v>5.7293307086614169E-2</v>
      </c>
      <c r="L9" s="1"/>
      <c r="M9" s="1">
        <f t="shared" si="1"/>
        <v>5.6436384699756099E-2</v>
      </c>
      <c r="N9" s="1">
        <f t="shared" si="2"/>
        <v>-9.8720574827240882E-3</v>
      </c>
      <c r="P9" s="1">
        <f t="shared" si="3"/>
        <v>-0.17317156838287739</v>
      </c>
      <c r="Q9" s="1"/>
    </row>
    <row r="10" spans="2:17">
      <c r="B10">
        <v>7</v>
      </c>
      <c r="D10" s="1">
        <v>5000</v>
      </c>
      <c r="E10" s="1">
        <v>5.6739999999999999E-2</v>
      </c>
      <c r="F10" s="1">
        <v>4.0119999999999996</v>
      </c>
      <c r="G10" s="1">
        <v>1.0089999999999999</v>
      </c>
      <c r="H10" s="1">
        <v>9.1142000000000003E-4</v>
      </c>
      <c r="I10" s="1">
        <v>-6.806</v>
      </c>
      <c r="K10" s="1">
        <f t="shared" si="0"/>
        <v>5.6233894945490588E-2</v>
      </c>
      <c r="L10" s="1"/>
      <c r="M10" s="1">
        <f t="shared" si="1"/>
        <v>5.5837620503938111E-2</v>
      </c>
      <c r="N10" s="1">
        <f t="shared" si="2"/>
        <v>-6.6641636533522871E-3</v>
      </c>
      <c r="P10" s="1">
        <f t="shared" si="3"/>
        <v>-0.11878710889073407</v>
      </c>
      <c r="Q10" s="1"/>
    </row>
    <row r="11" spans="2:17">
      <c r="B11">
        <v>8</v>
      </c>
      <c r="D11" s="1">
        <v>3404</v>
      </c>
      <c r="E11" s="1">
        <v>5.6320000000000002E-2</v>
      </c>
      <c r="F11" s="1">
        <v>4.0125000000000002</v>
      </c>
      <c r="G11" s="1">
        <v>1.0069999999999999</v>
      </c>
      <c r="H11" s="1">
        <v>1.3943999999999999E-6</v>
      </c>
      <c r="I11" s="1">
        <v>-3.7109999999999999</v>
      </c>
      <c r="K11" s="1">
        <f t="shared" si="0"/>
        <v>5.5928500496524335E-2</v>
      </c>
      <c r="L11" s="1"/>
      <c r="M11" s="1">
        <f t="shared" si="1"/>
        <v>5.5811230207709485E-2</v>
      </c>
      <c r="N11" s="1">
        <f t="shared" si="2"/>
        <v>-3.6199102878080483E-3</v>
      </c>
      <c r="P11" s="1">
        <f t="shared" si="3"/>
        <v>-6.4769168541509561E-2</v>
      </c>
      <c r="Q11" s="1"/>
    </row>
    <row r="12" spans="2:17">
      <c r="B12">
        <v>9</v>
      </c>
      <c r="D12" s="1">
        <v>2319</v>
      </c>
      <c r="E12" s="1">
        <v>5.629E-2</v>
      </c>
      <c r="F12" s="1">
        <v>4.0124000000000004</v>
      </c>
      <c r="G12" s="1">
        <v>1.004</v>
      </c>
      <c r="H12" s="1">
        <v>-6.9844000000000004E-4</v>
      </c>
      <c r="I12" s="1">
        <v>-1.609</v>
      </c>
      <c r="K12" s="1">
        <f t="shared" si="0"/>
        <v>5.6065737051792831E-2</v>
      </c>
      <c r="L12" s="1"/>
      <c r="M12" s="1">
        <f t="shared" si="1"/>
        <v>5.604363127287252E-2</v>
      </c>
      <c r="N12" s="1">
        <f t="shared" si="2"/>
        <v>-1.5742505871304728E-3</v>
      </c>
      <c r="P12" s="1">
        <f t="shared" si="3"/>
        <v>-2.8082347664588763E-2</v>
      </c>
      <c r="Q12" s="1"/>
    </row>
    <row r="13" spans="2:17">
      <c r="B13">
        <v>10</v>
      </c>
      <c r="D13" s="1">
        <v>1579</v>
      </c>
      <c r="E13" s="1">
        <v>5.6779999999999997E-2</v>
      </c>
      <c r="F13" s="1">
        <v>4.0122</v>
      </c>
      <c r="G13" s="1">
        <v>1.0009999999999999</v>
      </c>
      <c r="H13" s="1">
        <v>4.6508999999999998E-4</v>
      </c>
      <c r="I13" s="1">
        <v>9.9559999999999996E-2</v>
      </c>
      <c r="K13" s="1">
        <f t="shared" si="0"/>
        <v>5.6723276723276726E-2</v>
      </c>
      <c r="L13" s="1"/>
      <c r="M13" s="1">
        <f t="shared" si="1"/>
        <v>5.6723191087406206E-2</v>
      </c>
      <c r="N13" s="1">
        <f t="shared" si="2"/>
        <v>9.8565141038191016E-5</v>
      </c>
      <c r="P13" s="1">
        <f t="shared" si="3"/>
        <v>1.7376498032855544E-3</v>
      </c>
      <c r="Q13" s="1"/>
    </row>
    <row r="14" spans="2:17">
      <c r="B14">
        <v>11</v>
      </c>
      <c r="D14" s="1">
        <v>1075</v>
      </c>
      <c r="E14" s="1">
        <v>5.7349999999999998E-2</v>
      </c>
      <c r="F14" s="1">
        <v>4.0119999999999996</v>
      </c>
      <c r="G14" s="1">
        <v>1</v>
      </c>
      <c r="H14" s="1">
        <v>6.0762999999999995E-4</v>
      </c>
      <c r="I14" s="1">
        <v>0.92220000000000002</v>
      </c>
      <c r="K14" s="1">
        <f t="shared" si="0"/>
        <v>5.7349999999999998E-2</v>
      </c>
      <c r="L14" s="1"/>
      <c r="M14" s="1">
        <f t="shared" si="1"/>
        <v>5.7342571536022242E-2</v>
      </c>
      <c r="N14" s="1">
        <f t="shared" si="2"/>
        <v>9.2303284674534469E-4</v>
      </c>
      <c r="P14" s="1">
        <f t="shared" si="3"/>
        <v>1.6095426361891707E-2</v>
      </c>
      <c r="Q14" s="1"/>
    </row>
    <row r="15" spans="2:17">
      <c r="B15">
        <v>12</v>
      </c>
      <c r="D15" s="1">
        <v>732.6</v>
      </c>
      <c r="E15" s="1">
        <v>5.8099999999999999E-2</v>
      </c>
      <c r="F15" s="1">
        <v>4.0125000000000002</v>
      </c>
      <c r="G15" s="1">
        <v>0.99990000000000001</v>
      </c>
      <c r="H15" s="1">
        <v>-1.6822000000000001E-4</v>
      </c>
      <c r="I15" s="1">
        <v>1.877</v>
      </c>
      <c r="K15" s="1">
        <f t="shared" si="0"/>
        <v>5.8105810581058105E-2</v>
      </c>
      <c r="L15" s="1"/>
      <c r="M15" s="1">
        <f t="shared" si="1"/>
        <v>5.8074633603684561E-2</v>
      </c>
      <c r="N15" s="1">
        <f t="shared" si="2"/>
        <v>1.9031960171237057E-3</v>
      </c>
      <c r="P15" s="1">
        <f t="shared" si="3"/>
        <v>3.2759830059933569E-2</v>
      </c>
      <c r="Q15" s="1"/>
    </row>
    <row r="16" spans="2:17">
      <c r="B16">
        <v>13</v>
      </c>
      <c r="D16" s="1">
        <v>499.2</v>
      </c>
      <c r="E16" s="1">
        <v>5.8889999999999998E-2</v>
      </c>
      <c r="F16" s="1">
        <v>4.0124000000000004</v>
      </c>
      <c r="G16" s="1">
        <v>0.99929999999999997</v>
      </c>
      <c r="H16" s="1">
        <v>1.3354999999999999E-4</v>
      </c>
      <c r="I16" s="1">
        <v>2.3119999999999998</v>
      </c>
      <c r="K16" s="1">
        <f t="shared" si="0"/>
        <v>5.8931251876313422E-2</v>
      </c>
      <c r="L16" s="1"/>
      <c r="M16" s="1">
        <f t="shared" si="1"/>
        <v>5.888327995247309E-2</v>
      </c>
      <c r="N16" s="1">
        <f t="shared" si="2"/>
        <v>2.3773493113497064E-3</v>
      </c>
      <c r="P16" s="1">
        <f t="shared" si="3"/>
        <v>4.0352012306108895E-2</v>
      </c>
      <c r="Q16" s="1"/>
    </row>
    <row r="17" spans="2:17">
      <c r="B17">
        <v>14</v>
      </c>
      <c r="D17" s="1">
        <v>340.1</v>
      </c>
      <c r="E17" s="1">
        <v>5.9819999999999998E-2</v>
      </c>
      <c r="F17" s="1">
        <v>4.0124000000000004</v>
      </c>
      <c r="G17" s="1">
        <v>0.99939999999999996</v>
      </c>
      <c r="H17" s="1">
        <v>3.4670000000000002E-4</v>
      </c>
      <c r="I17" s="1">
        <v>2.5209999999999999</v>
      </c>
      <c r="K17" s="1">
        <f t="shared" si="0"/>
        <v>5.9855913548128879E-2</v>
      </c>
      <c r="L17" s="1"/>
      <c r="M17" s="1">
        <f t="shared" si="1"/>
        <v>5.979798302798401E-2</v>
      </c>
      <c r="N17" s="1">
        <f t="shared" si="2"/>
        <v>2.6327955609988583E-3</v>
      </c>
      <c r="P17" s="1">
        <f t="shared" si="3"/>
        <v>4.3999750442777048E-2</v>
      </c>
      <c r="Q17" s="1"/>
    </row>
    <row r="18" spans="2:17">
      <c r="B18">
        <v>15</v>
      </c>
      <c r="D18" s="1">
        <v>231.6</v>
      </c>
      <c r="E18" s="1">
        <v>6.0650000000000003E-2</v>
      </c>
      <c r="F18" s="1">
        <v>4.0125000000000002</v>
      </c>
      <c r="G18" s="1">
        <v>0.99890000000000001</v>
      </c>
      <c r="H18" s="1">
        <v>1.3992E-4</v>
      </c>
      <c r="I18" s="1">
        <v>2.6110000000000002</v>
      </c>
      <c r="K18" s="1">
        <f t="shared" si="0"/>
        <v>6.0716788467314049E-2</v>
      </c>
      <c r="L18" s="1"/>
      <c r="M18" s="1">
        <f t="shared" si="1"/>
        <v>6.0653754866568182E-2</v>
      </c>
      <c r="N18" s="1">
        <f t="shared" si="2"/>
        <v>2.7659396903794379E-3</v>
      </c>
      <c r="P18" s="1">
        <f t="shared" si="3"/>
        <v>4.5570546769571951E-2</v>
      </c>
      <c r="Q18" s="1"/>
    </row>
    <row r="19" spans="2:17">
      <c r="B19">
        <v>16</v>
      </c>
      <c r="D19" s="1">
        <v>157.80000000000001</v>
      </c>
      <c r="E19" s="1">
        <v>6.1409999999999999E-2</v>
      </c>
      <c r="F19" s="1">
        <v>4.0121000000000002</v>
      </c>
      <c r="G19" s="1">
        <v>0.99819999999999998</v>
      </c>
      <c r="H19" s="1">
        <v>6.5324999999999997E-4</v>
      </c>
      <c r="I19" s="1">
        <v>2.7330000000000001</v>
      </c>
      <c r="K19" s="1">
        <f t="shared" si="0"/>
        <v>6.1520737327188942E-2</v>
      </c>
      <c r="L19" s="1"/>
      <c r="M19" s="1">
        <f t="shared" si="1"/>
        <v>6.1450762281899114E-2</v>
      </c>
      <c r="N19" s="1">
        <f t="shared" si="2"/>
        <v>2.9334171633955404E-3</v>
      </c>
      <c r="P19" s="1">
        <f t="shared" si="3"/>
        <v>4.7699848457005027E-2</v>
      </c>
      <c r="Q19" s="1"/>
    </row>
    <row r="20" spans="2:17">
      <c r="B20">
        <v>17</v>
      </c>
      <c r="D20" s="1">
        <v>107.5</v>
      </c>
      <c r="E20" s="1">
        <v>6.2309999999999997E-2</v>
      </c>
      <c r="F20" s="1">
        <v>4.0122999999999998</v>
      </c>
      <c r="G20" s="1">
        <v>0.99909999999999999</v>
      </c>
      <c r="H20" s="1">
        <v>7.5846000000000005E-5</v>
      </c>
      <c r="I20" s="1">
        <v>2.6579999999999999</v>
      </c>
      <c r="K20" s="1">
        <f t="shared" si="0"/>
        <v>6.2366129516564908E-2</v>
      </c>
      <c r="L20" s="1"/>
      <c r="M20" s="1">
        <f t="shared" si="1"/>
        <v>6.2299032131338167E-2</v>
      </c>
      <c r="N20" s="1">
        <f t="shared" si="2"/>
        <v>2.8921802114396699E-3</v>
      </c>
      <c r="P20" s="1">
        <f t="shared" si="3"/>
        <v>4.6390851518009278E-2</v>
      </c>
      <c r="Q20" s="1"/>
    </row>
    <row r="21" spans="2:17">
      <c r="B21">
        <v>18</v>
      </c>
      <c r="D21" s="1">
        <v>73.22</v>
      </c>
      <c r="E21" s="1">
        <v>6.3170000000000004E-2</v>
      </c>
      <c r="F21" s="1">
        <v>4.0126999999999997</v>
      </c>
      <c r="G21" s="1">
        <v>0.99870000000000003</v>
      </c>
      <c r="H21" s="1">
        <v>6.5982999999999997E-3</v>
      </c>
      <c r="I21" s="1">
        <v>2.5299999999999998</v>
      </c>
      <c r="K21" s="1">
        <f t="shared" si="0"/>
        <v>6.3252227896265154E-2</v>
      </c>
      <c r="L21" s="1"/>
      <c r="M21" s="1">
        <f t="shared" si="1"/>
        <v>6.319057250740398E-2</v>
      </c>
      <c r="N21" s="1">
        <f t="shared" si="2"/>
        <v>2.792110317946564E-3</v>
      </c>
      <c r="P21" s="1">
        <f t="shared" si="3"/>
        <v>4.4156830075456531E-2</v>
      </c>
      <c r="Q21" s="1"/>
    </row>
    <row r="22" spans="2:17">
      <c r="B22">
        <v>19</v>
      </c>
      <c r="D22" s="1">
        <v>49.88</v>
      </c>
      <c r="E22" s="1">
        <v>6.3909999999999995E-2</v>
      </c>
      <c r="F22" s="1">
        <v>4.0129999999999999</v>
      </c>
      <c r="G22" s="1">
        <v>0.99870000000000003</v>
      </c>
      <c r="H22" s="1">
        <v>3.0366E-3</v>
      </c>
      <c r="I22" s="1">
        <v>2.4169999999999998</v>
      </c>
      <c r="K22" s="1">
        <f t="shared" si="0"/>
        <v>6.3993191148493028E-2</v>
      </c>
      <c r="L22" s="1"/>
      <c r="M22" s="1">
        <f t="shared" si="1"/>
        <v>6.3936260333197215E-2</v>
      </c>
      <c r="N22" s="1">
        <f t="shared" si="2"/>
        <v>2.6987271023947443E-3</v>
      </c>
      <c r="P22" s="1">
        <f t="shared" si="3"/>
        <v>4.2184608020702945E-2</v>
      </c>
      <c r="Q22" s="1"/>
    </row>
    <row r="23" spans="2:17">
      <c r="B23">
        <v>20</v>
      </c>
      <c r="D23" s="1">
        <v>33.979999999999997</v>
      </c>
      <c r="E23" s="1">
        <v>6.4619999999999997E-2</v>
      </c>
      <c r="F23" s="1">
        <v>4.0119999999999996</v>
      </c>
      <c r="G23" s="1">
        <v>0.99729999999999996</v>
      </c>
      <c r="H23" s="1">
        <v>-9.4483999999999996E-4</v>
      </c>
      <c r="I23" s="1">
        <v>2.0419999999999998</v>
      </c>
      <c r="K23" s="1">
        <f t="shared" si="0"/>
        <v>6.4794946355158922E-2</v>
      </c>
      <c r="L23" s="1"/>
      <c r="M23" s="1">
        <f t="shared" si="1"/>
        <v>6.4753799999118525E-2</v>
      </c>
      <c r="N23" s="1">
        <f t="shared" si="2"/>
        <v>2.3087786472678453E-3</v>
      </c>
      <c r="P23" s="1">
        <f t="shared" si="3"/>
        <v>3.5639623325724207E-2</v>
      </c>
      <c r="Q23" s="1"/>
    </row>
    <row r="24" spans="2:17">
      <c r="B24">
        <v>21</v>
      </c>
      <c r="D24" s="1">
        <v>23.15</v>
      </c>
      <c r="E24" s="1">
        <v>6.5009999999999998E-2</v>
      </c>
      <c r="F24" s="1">
        <v>4.0122</v>
      </c>
      <c r="G24" s="1">
        <v>0.99550000000000005</v>
      </c>
      <c r="H24" s="1">
        <v>-3.2561999999999999E-3</v>
      </c>
      <c r="I24" s="1">
        <v>1.758</v>
      </c>
      <c r="K24" s="1">
        <f t="shared" si="0"/>
        <v>6.5303867403314911E-2</v>
      </c>
      <c r="L24" s="1"/>
      <c r="M24" s="1">
        <f t="shared" si="1"/>
        <v>6.5273129990452511E-2</v>
      </c>
      <c r="N24" s="1">
        <f t="shared" si="2"/>
        <v>2.0033968850989787E-3</v>
      </c>
      <c r="P24" s="1">
        <f t="shared" si="3"/>
        <v>3.0682888250060315E-2</v>
      </c>
      <c r="Q24" s="1"/>
    </row>
    <row r="25" spans="2:17">
      <c r="B25">
        <v>22</v>
      </c>
      <c r="D25" s="1">
        <v>15.77</v>
      </c>
      <c r="E25" s="1">
        <v>6.5420000000000006E-2</v>
      </c>
      <c r="F25" s="1">
        <v>4.0124000000000004</v>
      </c>
      <c r="G25" s="1">
        <v>0.99490000000000001</v>
      </c>
      <c r="H25" s="1">
        <v>-1.2103999999999999E-3</v>
      </c>
      <c r="I25" s="1">
        <v>1.64</v>
      </c>
      <c r="K25" s="1">
        <f t="shared" si="0"/>
        <v>6.575535229671324E-2</v>
      </c>
      <c r="L25" s="1"/>
      <c r="M25" s="1">
        <f t="shared" si="1"/>
        <v>6.5728417488166713E-2</v>
      </c>
      <c r="N25" s="1">
        <f t="shared" si="2"/>
        <v>1.8818847377379908E-3</v>
      </c>
      <c r="P25" s="1">
        <f t="shared" si="3"/>
        <v>2.8623399732707003E-2</v>
      </c>
      <c r="Q25" s="1"/>
    </row>
    <row r="26" spans="2:17">
      <c r="B26">
        <v>23</v>
      </c>
      <c r="D26" s="1">
        <v>10.74</v>
      </c>
      <c r="E26" s="1">
        <v>6.5809999999999994E-2</v>
      </c>
      <c r="F26" s="1">
        <v>4.0125000000000002</v>
      </c>
      <c r="G26" s="1">
        <v>0.99460000000000004</v>
      </c>
      <c r="H26" s="1">
        <v>2.6925000000000001E-4</v>
      </c>
      <c r="I26" s="1">
        <v>1.395</v>
      </c>
      <c r="K26" s="1">
        <f t="shared" si="0"/>
        <v>6.6167303438568262E-2</v>
      </c>
      <c r="L26" s="1"/>
      <c r="M26" s="1">
        <f t="shared" si="1"/>
        <v>6.6147692646422424E-2</v>
      </c>
      <c r="N26" s="1">
        <f t="shared" si="2"/>
        <v>1.6108388764863191E-3</v>
      </c>
      <c r="P26" s="1">
        <f t="shared" si="3"/>
        <v>2.4347343065320898E-2</v>
      </c>
      <c r="Q26" s="1"/>
    </row>
    <row r="27" spans="2:17">
      <c r="B27">
        <v>24</v>
      </c>
      <c r="D27" s="1">
        <v>7.3159999999999998</v>
      </c>
      <c r="E27" s="1">
        <v>6.6220000000000001E-2</v>
      </c>
      <c r="F27" s="1">
        <v>4.0122</v>
      </c>
      <c r="G27" s="1">
        <v>0.99550000000000005</v>
      </c>
      <c r="H27" s="1">
        <v>4.9795000000000004E-4</v>
      </c>
      <c r="I27" s="1">
        <v>1.165</v>
      </c>
      <c r="K27" s="1">
        <f t="shared" si="0"/>
        <v>6.6519337016574587E-2</v>
      </c>
      <c r="L27" s="1"/>
      <c r="M27" s="1">
        <f t="shared" si="1"/>
        <v>6.6505586799970831E-2</v>
      </c>
      <c r="N27" s="1">
        <f t="shared" si="2"/>
        <v>1.352450189905883E-3</v>
      </c>
      <c r="P27" s="1">
        <f t="shared" si="3"/>
        <v>2.033308578573394E-2</v>
      </c>
      <c r="Q27" s="1"/>
    </row>
    <row r="28" spans="2:17">
      <c r="B28">
        <v>25</v>
      </c>
      <c r="D28" s="1">
        <v>4.984</v>
      </c>
      <c r="E28" s="1">
        <v>6.6559999999999994E-2</v>
      </c>
      <c r="F28" s="1">
        <v>4.0125000000000002</v>
      </c>
      <c r="G28" s="1">
        <v>0.99790000000000001</v>
      </c>
      <c r="H28" s="1">
        <v>5.4843999999999997E-4</v>
      </c>
      <c r="I28" s="1">
        <v>1.1200000000000001</v>
      </c>
      <c r="K28" s="1">
        <f t="shared" si="0"/>
        <v>6.6700070147309345E-2</v>
      </c>
      <c r="L28" s="1"/>
      <c r="M28" s="1">
        <f t="shared" si="1"/>
        <v>6.6687327101440153E-2</v>
      </c>
      <c r="N28" s="1">
        <f t="shared" si="2"/>
        <v>1.3037491022099286E-3</v>
      </c>
      <c r="P28" s="1">
        <f t="shared" si="3"/>
        <v>1.9547687622336492E-2</v>
      </c>
      <c r="Q28" s="1"/>
    </row>
    <row r="29" spans="2:17">
      <c r="B29">
        <v>26</v>
      </c>
      <c r="D29" s="1">
        <v>3.395</v>
      </c>
      <c r="E29" s="1">
        <v>6.6909999999999997E-2</v>
      </c>
      <c r="F29" s="1">
        <v>4.0124000000000004</v>
      </c>
      <c r="G29" s="1">
        <v>1</v>
      </c>
      <c r="H29" s="1">
        <v>5.6528000000000004E-4</v>
      </c>
      <c r="I29" s="1">
        <v>0.92190000000000005</v>
      </c>
      <c r="K29" s="1">
        <f t="shared" si="0"/>
        <v>6.6909999999999997E-2</v>
      </c>
      <c r="L29" s="1"/>
      <c r="M29" s="1">
        <f t="shared" si="1"/>
        <v>6.6901338880521841E-2</v>
      </c>
      <c r="N29" s="1">
        <f t="shared" si="2"/>
        <v>1.0765481845121181E-3</v>
      </c>
      <c r="P29" s="1">
        <f t="shared" si="3"/>
        <v>1.6090190374135727E-2</v>
      </c>
      <c r="Q29" s="1"/>
    </row>
    <row r="30" spans="2:17">
      <c r="B30">
        <v>27</v>
      </c>
      <c r="D30" s="1">
        <v>2.3130000000000002</v>
      </c>
      <c r="E30" s="1">
        <v>6.6989999999999994E-2</v>
      </c>
      <c r="F30" s="1">
        <v>4.0125000000000002</v>
      </c>
      <c r="G30" s="1">
        <v>0.99780000000000002</v>
      </c>
      <c r="H30" s="1">
        <v>6.0044000000000004E-4</v>
      </c>
      <c r="I30" s="1">
        <v>0.9718</v>
      </c>
      <c r="K30" s="1">
        <f t="shared" si="0"/>
        <v>6.7137702946482247E-2</v>
      </c>
      <c r="L30" s="1"/>
      <c r="M30" s="1">
        <f t="shared" si="1"/>
        <v>6.7128046116269324E-2</v>
      </c>
      <c r="N30" s="1">
        <f t="shared" si="2"/>
        <v>1.1386753453506524E-3</v>
      </c>
      <c r="P30" s="1">
        <f t="shared" si="3"/>
        <v>1.6961109670880894E-2</v>
      </c>
      <c r="Q30" s="1"/>
    </row>
    <row r="31" spans="2:17">
      <c r="B31">
        <v>28</v>
      </c>
      <c r="D31" s="1">
        <v>1.575</v>
      </c>
      <c r="E31" s="1">
        <v>6.7360000000000003E-2</v>
      </c>
      <c r="F31" s="1">
        <v>4.0121000000000002</v>
      </c>
      <c r="G31" s="1">
        <v>1.0009999999999999</v>
      </c>
      <c r="H31" s="1">
        <v>1.0865E-3</v>
      </c>
      <c r="I31" s="1">
        <v>0.82369999999999999</v>
      </c>
      <c r="K31" s="1">
        <f t="shared" si="0"/>
        <v>6.729270729270731E-2</v>
      </c>
      <c r="L31" s="1"/>
      <c r="M31" s="1">
        <f t="shared" si="1"/>
        <v>6.7285753473542723E-2</v>
      </c>
      <c r="N31" s="1">
        <f t="shared" si="2"/>
        <v>9.6738527982231394E-4</v>
      </c>
      <c r="P31" s="1">
        <f t="shared" si="3"/>
        <v>1.4376277048677293E-2</v>
      </c>
      <c r="Q31" s="1"/>
    </row>
    <row r="32" spans="2:17">
      <c r="B32">
        <v>29</v>
      </c>
      <c r="D32" s="1">
        <v>1.073</v>
      </c>
      <c r="E32" s="1">
        <v>6.762E-2</v>
      </c>
      <c r="F32" s="1">
        <v>4.0125000000000002</v>
      </c>
      <c r="G32" s="1">
        <v>0.99970000000000003</v>
      </c>
      <c r="H32" s="1">
        <v>5.5555000000000003E-4</v>
      </c>
      <c r="I32" s="1">
        <v>0.98740000000000006</v>
      </c>
      <c r="K32" s="1">
        <f t="shared" si="0"/>
        <v>6.7640292087626286E-2</v>
      </c>
      <c r="L32" s="1"/>
      <c r="M32" s="1">
        <f t="shared" si="1"/>
        <v>6.7630248110588459E-2</v>
      </c>
      <c r="N32" s="1">
        <f t="shared" si="2"/>
        <v>1.1656132290111211E-3</v>
      </c>
      <c r="P32" s="1">
        <f t="shared" si="3"/>
        <v>1.7233381034192009E-2</v>
      </c>
      <c r="Q32" s="1"/>
    </row>
    <row r="33" spans="2:17">
      <c r="B33">
        <v>30</v>
      </c>
      <c r="D33" s="1">
        <v>0.73099999999999998</v>
      </c>
      <c r="E33" s="1">
        <v>6.7900000000000002E-2</v>
      </c>
      <c r="F33" s="1">
        <v>4.0122</v>
      </c>
      <c r="G33" s="1">
        <v>1.0009999999999999</v>
      </c>
      <c r="H33" s="1">
        <v>1.0057E-3</v>
      </c>
      <c r="I33" s="1">
        <v>1.052</v>
      </c>
      <c r="K33" s="1">
        <f t="shared" si="0"/>
        <v>6.7832167832167847E-2</v>
      </c>
      <c r="L33" s="1"/>
      <c r="M33" s="1">
        <f t="shared" si="1"/>
        <v>6.7820734318504536E-2</v>
      </c>
      <c r="N33" s="1">
        <f t="shared" si="2"/>
        <v>1.2453872129616157E-3</v>
      </c>
      <c r="P33" s="1">
        <f t="shared" si="3"/>
        <v>1.8360863730980347E-2</v>
      </c>
      <c r="Q33" s="1"/>
    </row>
    <row r="34" spans="2:17">
      <c r="B34">
        <v>31</v>
      </c>
      <c r="D34" s="1">
        <v>0.498</v>
      </c>
      <c r="E34" s="1">
        <v>6.8029999999999993E-2</v>
      </c>
      <c r="F34" s="1">
        <v>4.0122</v>
      </c>
      <c r="G34" s="1">
        <v>1.0009999999999999</v>
      </c>
      <c r="H34" s="1">
        <v>1.7379E-4</v>
      </c>
      <c r="I34" s="1">
        <v>1.327</v>
      </c>
      <c r="K34" s="1">
        <f t="shared" si="0"/>
        <v>6.7962037962037966E-2</v>
      </c>
      <c r="L34" s="1"/>
      <c r="M34" s="1">
        <f t="shared" si="1"/>
        <v>6.7943811030374182E-2</v>
      </c>
      <c r="N34" s="1">
        <f t="shared" si="2"/>
        <v>1.5738953657386614E-3</v>
      </c>
      <c r="P34" s="1">
        <f t="shared" si="3"/>
        <v>2.3160519173964753E-2</v>
      </c>
      <c r="Q34" s="1"/>
    </row>
    <row r="35" spans="2:17">
      <c r="B35">
        <v>32</v>
      </c>
      <c r="D35" s="1">
        <v>0.3392</v>
      </c>
      <c r="E35" s="1">
        <v>6.8229999999999999E-2</v>
      </c>
      <c r="F35" s="1">
        <v>4.0121000000000002</v>
      </c>
      <c r="G35" s="1">
        <v>1.002</v>
      </c>
      <c r="H35" s="1">
        <v>5.6172999999999998E-4</v>
      </c>
      <c r="I35" s="1">
        <v>1.423</v>
      </c>
      <c r="K35" s="1">
        <f t="shared" si="0"/>
        <v>6.8093812375249502E-2</v>
      </c>
      <c r="L35" s="1"/>
      <c r="M35" s="1">
        <f t="shared" si="1"/>
        <v>6.8072812347648226E-2</v>
      </c>
      <c r="N35" s="1">
        <f t="shared" si="2"/>
        <v>1.6910064688089826E-3</v>
      </c>
      <c r="P35" s="1">
        <f t="shared" si="3"/>
        <v>2.483603525587931E-2</v>
      </c>
      <c r="Q35" s="1"/>
    </row>
    <row r="36" spans="2:17">
      <c r="B36">
        <v>33</v>
      </c>
      <c r="D36" s="1">
        <v>0.2311</v>
      </c>
      <c r="E36" s="1">
        <v>6.837E-2</v>
      </c>
      <c r="F36" s="1">
        <v>4.0121000000000002</v>
      </c>
      <c r="G36" s="1">
        <v>1.0009999999999999</v>
      </c>
      <c r="H36" s="1">
        <v>1.0304999999999999E-3</v>
      </c>
      <c r="I36" s="1">
        <v>1.55</v>
      </c>
      <c r="K36" s="1">
        <f t="shared" si="0"/>
        <v>6.8301698301698313E-2</v>
      </c>
      <c r="L36" s="1"/>
      <c r="M36" s="1">
        <f t="shared" si="1"/>
        <v>6.8276706754028915E-2</v>
      </c>
      <c r="N36" s="1">
        <f t="shared" si="2"/>
        <v>1.8475133884657685E-3</v>
      </c>
      <c r="P36" s="1">
        <f t="shared" si="3"/>
        <v>2.7052603405912107E-2</v>
      </c>
      <c r="Q36" s="1"/>
    </row>
    <row r="37" spans="2:17">
      <c r="D37" s="1"/>
      <c r="E37" s="1"/>
      <c r="F37" s="1"/>
      <c r="G37" s="1"/>
      <c r="H37" s="1"/>
      <c r="I37" s="1"/>
      <c r="K37" s="1"/>
      <c r="M37" s="1"/>
      <c r="N37" s="1"/>
      <c r="P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Diagramok</vt:lpstr>
      </vt:variant>
      <vt:variant>
        <vt:i4>3</vt:i4>
      </vt:variant>
    </vt:vector>
  </HeadingPairs>
  <TitlesOfParts>
    <vt:vector size="4" baseType="lpstr">
      <vt:lpstr>List1</vt:lpstr>
      <vt:lpstr>Nyquist</vt:lpstr>
      <vt:lpstr>Bode Z</vt:lpstr>
      <vt:lpstr>Bode phase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2019-05-19T15:37:55Z</dcterms:modified>
</cp:coreProperties>
</file>